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snell\appdata\local\bentley\projectwise\workingdir\ohiodot-pw.bentley.com_ohiodot-pw-02\matthew.snell@dot.ohio.gov\d0690674\"/>
    </mc:Choice>
  </mc:AlternateContent>
  <xr:revisionPtr revIDLastSave="0" documentId="13_ncr:1_{43E28203-FC01-48DC-811D-1F42B3C251CE}" xr6:coauthVersionLast="47" xr6:coauthVersionMax="47" xr10:uidLastSave="{00000000-0000-0000-0000-000000000000}"/>
  <bookViews>
    <workbookView xWindow="3825" yWindow="1590" windowWidth="21600" windowHeight="11385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" l="1"/>
  <c r="E13" i="1"/>
  <c r="O13" i="1"/>
  <c r="E11" i="1"/>
  <c r="M11" i="1"/>
  <c r="E10" i="1"/>
  <c r="M10" i="1"/>
  <c r="O9" i="1"/>
  <c r="E9" i="1" s="1"/>
  <c r="M9" i="1"/>
  <c r="E8" i="1"/>
  <c r="M8" i="1"/>
  <c r="O8" i="1" s="1"/>
  <c r="M5" i="1"/>
  <c r="O5" i="1" s="1"/>
  <c r="E5" i="1" s="1"/>
  <c r="E7" i="1"/>
  <c r="M7" i="1"/>
  <c r="O10" i="1"/>
  <c r="O11" i="1"/>
  <c r="O7" i="1" l="1"/>
</calcChain>
</file>

<file path=xl/sharedStrings.xml><?xml version="1.0" encoding="utf-8"?>
<sst xmlns="http://schemas.openxmlformats.org/spreadsheetml/2006/main" count="46" uniqueCount="42">
  <si>
    <t>SUPERSTRUCTURE</t>
  </si>
  <si>
    <t>MARK</t>
  </si>
  <si>
    <t>NUMBER</t>
  </si>
  <si>
    <t>LENGTH</t>
  </si>
  <si>
    <t>TYPE</t>
  </si>
  <si>
    <t>WEIGHT</t>
  </si>
  <si>
    <t>DIMENSIONS</t>
  </si>
  <si>
    <t>A</t>
  </si>
  <si>
    <t>B</t>
  </si>
  <si>
    <t>C</t>
  </si>
  <si>
    <t>D</t>
  </si>
  <si>
    <t>E</t>
  </si>
  <si>
    <t>INC.</t>
  </si>
  <si>
    <t>S501</t>
  </si>
  <si>
    <t>Notes</t>
  </si>
  <si>
    <t>Square piece within diaphragm</t>
  </si>
  <si>
    <t>S601</t>
  </si>
  <si>
    <t>STR</t>
  </si>
  <si>
    <t>4ea longitudinal pieces connecte to S501 through diaphragm</t>
  </si>
  <si>
    <t>D801</t>
  </si>
  <si>
    <t>S602</t>
  </si>
  <si>
    <t>S603</t>
  </si>
  <si>
    <t>S604</t>
  </si>
  <si>
    <t>S605</t>
  </si>
  <si>
    <t>shorter longitudinal piece lapped w/ S604</t>
  </si>
  <si>
    <t>longer longitudinal piece lapped w/ S603</t>
  </si>
  <si>
    <t>Transverse piece - 2ea of same length lapped together</t>
  </si>
  <si>
    <t>27'-8"</t>
  </si>
  <si>
    <t>0'-8"</t>
  </si>
  <si>
    <t>1'-2"</t>
  </si>
  <si>
    <t>3'-8"</t>
  </si>
  <si>
    <t>L-shape piece that connects deck to diaphragm</t>
  </si>
  <si>
    <t>2'-0"</t>
  </si>
  <si>
    <t>2'-5"</t>
  </si>
  <si>
    <t>4'-5"</t>
  </si>
  <si>
    <t>24'-9"</t>
  </si>
  <si>
    <t>48'-1"</t>
  </si>
  <si>
    <t>33'-3"</t>
  </si>
  <si>
    <t>3'-0"</t>
  </si>
  <si>
    <t>5'-0"</t>
  </si>
  <si>
    <t>1'-0"</t>
  </si>
  <si>
    <t>TOTAL FOR SUPERSTRUCTURE = 13,442 LBS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</si>
</sst>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2" xfId="0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1" fontId="0" fillId="0" borderId="0" xfId="0" applyNumberFormat="1"/>
    <xf numFmtId="1" fontId="0" fillId="0" borderId="1" xfId="0" applyNumberFormat="1" applyBorder="1" applyAlignment="1">
      <alignment horizontal="center" vertic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9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7"/>
  <sheetViews>
    <sheetView tabSelected="1" zoomScaleNormal="100" workbookViewId="0">
      <selection sqref="A1:K15"/>
    </sheetView>
  </sheetViews>
  <sheetFormatPr defaultRowHeight="15" x14ac:dyDescent="0.25"/>
  <sheetData>
    <row r="1" spans="1:16" ht="18.75" x14ac:dyDescent="0.3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7"/>
    </row>
    <row r="2" spans="1:16" x14ac:dyDescent="0.25">
      <c r="A2" s="18" t="s">
        <v>1</v>
      </c>
      <c r="B2" s="20" t="s">
        <v>2</v>
      </c>
      <c r="C2" s="20" t="s">
        <v>3</v>
      </c>
      <c r="D2" s="20" t="s">
        <v>4</v>
      </c>
      <c r="E2" s="20" t="s">
        <v>5</v>
      </c>
      <c r="F2" s="22" t="s">
        <v>6</v>
      </c>
      <c r="G2" s="23"/>
      <c r="H2" s="23"/>
      <c r="I2" s="23"/>
      <c r="J2" s="23"/>
      <c r="K2" s="24"/>
    </row>
    <row r="3" spans="1:16" ht="15.75" thickBot="1" x14ac:dyDescent="0.3">
      <c r="A3" s="19"/>
      <c r="B3" s="21"/>
      <c r="C3" s="21"/>
      <c r="D3" s="21"/>
      <c r="E3" s="21"/>
      <c r="F3" s="1" t="s">
        <v>7</v>
      </c>
      <c r="G3" s="1" t="s">
        <v>8</v>
      </c>
      <c r="H3" s="2" t="s">
        <v>9</v>
      </c>
      <c r="I3" s="1" t="s">
        <v>10</v>
      </c>
      <c r="J3" s="1" t="s">
        <v>11</v>
      </c>
      <c r="K3" s="3" t="s">
        <v>12</v>
      </c>
    </row>
    <row r="4" spans="1:16" ht="15.75" thickTop="1" x14ac:dyDescent="0.25">
      <c r="A4" s="5"/>
      <c r="B4" s="4"/>
      <c r="C4" s="4"/>
      <c r="D4" s="4"/>
      <c r="E4" s="4"/>
      <c r="F4" s="4"/>
      <c r="G4" s="4"/>
      <c r="H4" s="4"/>
      <c r="I4" s="4"/>
      <c r="J4" s="4"/>
      <c r="K4" s="6"/>
      <c r="P4" t="s">
        <v>14</v>
      </c>
    </row>
    <row r="5" spans="1:16" x14ac:dyDescent="0.25">
      <c r="A5" s="9" t="s">
        <v>13</v>
      </c>
      <c r="B5" s="7">
        <v>40</v>
      </c>
      <c r="C5" s="7" t="s">
        <v>30</v>
      </c>
      <c r="D5" s="7">
        <v>3</v>
      </c>
      <c r="E5" s="11">
        <f>O5</f>
        <v>152.9733333333333</v>
      </c>
      <c r="F5" s="7" t="s">
        <v>28</v>
      </c>
      <c r="G5" s="7" t="s">
        <v>29</v>
      </c>
      <c r="H5" s="7"/>
      <c r="I5" s="7"/>
      <c r="J5" s="7"/>
      <c r="K5" s="8"/>
      <c r="M5">
        <f>3+(8/12)</f>
        <v>3.6666666666666665</v>
      </c>
      <c r="N5">
        <v>1.0429999999999999</v>
      </c>
      <c r="O5" s="10">
        <f>N5*M5*B5</f>
        <v>152.9733333333333</v>
      </c>
      <c r="P5" t="s">
        <v>15</v>
      </c>
    </row>
    <row r="6" spans="1:16" x14ac:dyDescent="0.25">
      <c r="A6" s="9"/>
      <c r="B6" s="7"/>
      <c r="C6" s="7"/>
      <c r="D6" s="7"/>
      <c r="E6" s="11"/>
      <c r="F6" s="7"/>
      <c r="G6" s="7"/>
      <c r="H6" s="7"/>
      <c r="I6" s="7"/>
      <c r="J6" s="7"/>
      <c r="K6" s="8"/>
      <c r="O6" s="10"/>
    </row>
    <row r="7" spans="1:16" x14ac:dyDescent="0.25">
      <c r="A7" s="9" t="s">
        <v>16</v>
      </c>
      <c r="B7" s="7">
        <v>8</v>
      </c>
      <c r="C7" s="7" t="s">
        <v>27</v>
      </c>
      <c r="D7" s="7" t="s">
        <v>17</v>
      </c>
      <c r="E7" s="11">
        <f>O7</f>
        <v>332.4426666666667</v>
      </c>
      <c r="F7" s="7"/>
      <c r="G7" s="7"/>
      <c r="H7" s="7"/>
      <c r="I7" s="7"/>
      <c r="J7" s="7"/>
      <c r="K7" s="8"/>
      <c r="M7">
        <f>27+(8/12)</f>
        <v>27.666666666666668</v>
      </c>
      <c r="N7">
        <v>1.502</v>
      </c>
      <c r="O7" s="10">
        <f t="shared" ref="O7:O11" si="0">M7*N7*B7</f>
        <v>332.4426666666667</v>
      </c>
      <c r="P7" t="s">
        <v>18</v>
      </c>
    </row>
    <row r="8" spans="1:16" x14ac:dyDescent="0.25">
      <c r="A8" s="9" t="s">
        <v>20</v>
      </c>
      <c r="B8" s="7">
        <v>40</v>
      </c>
      <c r="C8" s="7" t="s">
        <v>34</v>
      </c>
      <c r="D8" s="7">
        <v>1</v>
      </c>
      <c r="E8" s="11">
        <f>O8</f>
        <v>265.35333333333335</v>
      </c>
      <c r="F8" s="7" t="s">
        <v>32</v>
      </c>
      <c r="G8" s="7" t="s">
        <v>33</v>
      </c>
      <c r="H8" s="7"/>
      <c r="I8" s="7"/>
      <c r="J8" s="7"/>
      <c r="K8" s="8"/>
      <c r="M8">
        <f>4+(5/12)</f>
        <v>4.416666666666667</v>
      </c>
      <c r="N8">
        <v>1.502</v>
      </c>
      <c r="O8" s="10">
        <f t="shared" si="0"/>
        <v>265.35333333333335</v>
      </c>
      <c r="P8" t="s">
        <v>31</v>
      </c>
    </row>
    <row r="9" spans="1:16" x14ac:dyDescent="0.25">
      <c r="A9" s="9" t="s">
        <v>21</v>
      </c>
      <c r="B9" s="7">
        <v>20</v>
      </c>
      <c r="C9" s="7" t="s">
        <v>35</v>
      </c>
      <c r="D9" s="7" t="s">
        <v>17</v>
      </c>
      <c r="E9" s="11">
        <f>O9</f>
        <v>743.49</v>
      </c>
      <c r="F9" s="7"/>
      <c r="G9" s="7"/>
      <c r="H9" s="7"/>
      <c r="I9" s="7"/>
      <c r="J9" s="7"/>
      <c r="K9" s="8"/>
      <c r="M9">
        <f>24+(9/12)</f>
        <v>24.75</v>
      </c>
      <c r="N9">
        <v>1.502</v>
      </c>
      <c r="O9" s="10">
        <f>M9*N9*B9</f>
        <v>743.49</v>
      </c>
      <c r="P9" t="s">
        <v>24</v>
      </c>
    </row>
    <row r="10" spans="1:16" x14ac:dyDescent="0.25">
      <c r="A10" s="9" t="s">
        <v>22</v>
      </c>
      <c r="B10" s="7">
        <v>20</v>
      </c>
      <c r="C10" s="7" t="s">
        <v>36</v>
      </c>
      <c r="D10" s="7" t="s">
        <v>17</v>
      </c>
      <c r="E10" s="11">
        <f>O10</f>
        <v>1444.4233333333336</v>
      </c>
      <c r="F10" s="7"/>
      <c r="G10" s="7"/>
      <c r="H10" s="7"/>
      <c r="I10" s="7"/>
      <c r="J10" s="7"/>
      <c r="K10" s="8"/>
      <c r="M10">
        <f>48+(1/12)</f>
        <v>48.083333333333336</v>
      </c>
      <c r="N10">
        <v>1.502</v>
      </c>
      <c r="O10" s="10">
        <f t="shared" si="0"/>
        <v>1444.4233333333336</v>
      </c>
      <c r="P10" t="s">
        <v>25</v>
      </c>
    </row>
    <row r="11" spans="1:16" x14ac:dyDescent="0.25">
      <c r="A11" s="9" t="s">
        <v>23</v>
      </c>
      <c r="B11" s="7">
        <v>190</v>
      </c>
      <c r="C11" s="7" t="s">
        <v>37</v>
      </c>
      <c r="D11" s="7" t="s">
        <v>17</v>
      </c>
      <c r="E11" s="11">
        <f>O11</f>
        <v>9488.8850000000002</v>
      </c>
      <c r="F11" s="7"/>
      <c r="G11" s="7"/>
      <c r="H11" s="7"/>
      <c r="I11" s="7"/>
      <c r="J11" s="7"/>
      <c r="K11" s="8"/>
      <c r="M11">
        <f>33+(3/12)</f>
        <v>33.25</v>
      </c>
      <c r="N11">
        <v>1.502</v>
      </c>
      <c r="O11" s="10">
        <f t="shared" si="0"/>
        <v>9488.8850000000002</v>
      </c>
      <c r="P11" t="s">
        <v>26</v>
      </c>
    </row>
    <row r="12" spans="1:16" x14ac:dyDescent="0.25">
      <c r="A12" s="9"/>
      <c r="B12" s="7"/>
      <c r="C12" s="7"/>
      <c r="D12" s="7"/>
      <c r="E12" s="11"/>
      <c r="F12" s="7"/>
      <c r="G12" s="7"/>
      <c r="H12" s="7"/>
      <c r="I12" s="7"/>
      <c r="J12" s="7"/>
      <c r="K12" s="8"/>
    </row>
    <row r="13" spans="1:16" x14ac:dyDescent="0.25">
      <c r="A13" s="9" t="s">
        <v>19</v>
      </c>
      <c r="B13" s="7">
        <v>76</v>
      </c>
      <c r="C13" s="7" t="s">
        <v>39</v>
      </c>
      <c r="D13" s="7">
        <v>18</v>
      </c>
      <c r="E13" s="11">
        <f>O13</f>
        <v>1014.6</v>
      </c>
      <c r="F13" s="7" t="s">
        <v>38</v>
      </c>
      <c r="G13" s="7" t="s">
        <v>40</v>
      </c>
      <c r="H13" s="7" t="s">
        <v>40</v>
      </c>
      <c r="I13" s="7"/>
      <c r="J13" s="7"/>
      <c r="K13" s="8"/>
      <c r="M13">
        <v>5</v>
      </c>
      <c r="N13">
        <v>2.67</v>
      </c>
      <c r="O13" s="10">
        <f>N13*M13*B13</f>
        <v>1014.6</v>
      </c>
    </row>
    <row r="14" spans="1:16" x14ac:dyDescent="0.25">
      <c r="A14" s="9"/>
      <c r="B14" s="7"/>
      <c r="C14" s="7"/>
      <c r="D14" s="7"/>
      <c r="E14" s="7"/>
      <c r="F14" s="7"/>
      <c r="G14" s="7"/>
      <c r="H14" s="7"/>
      <c r="I14" s="7"/>
      <c r="J14" s="7"/>
      <c r="K14" s="8"/>
    </row>
    <row r="15" spans="1:16" ht="15.75" thickBot="1" x14ac:dyDescent="0.3">
      <c r="A15" s="12" t="s">
        <v>41</v>
      </c>
      <c r="B15" s="13"/>
      <c r="C15" s="13"/>
      <c r="D15" s="13"/>
      <c r="E15" s="13"/>
      <c r="F15" s="13"/>
      <c r="G15" s="13"/>
      <c r="H15" s="13"/>
      <c r="I15" s="13"/>
      <c r="J15" s="13"/>
      <c r="K15" s="14"/>
    </row>
    <row r="17" spans="5:5" x14ac:dyDescent="0.25">
      <c r="E17" s="10">
        <f>SUM(E5:E14)</f>
        <v>13442.167666666668</v>
      </c>
    </row>
  </sheetData>
  <mergeCells count="8">
    <mergeCell ref="A15:K15"/>
    <mergeCell ref="A1:K1"/>
    <mergeCell ref="A2:A3"/>
    <mergeCell ref="B2:B3"/>
    <mergeCell ref="C2:C3"/>
    <mergeCell ref="D2:D3"/>
    <mergeCell ref="E2:E3"/>
    <mergeCell ref="F2:K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Canterbury</dc:creator>
  <cp:lastModifiedBy>Matthew Snell</cp:lastModifiedBy>
  <dcterms:created xsi:type="dcterms:W3CDTF">2013-07-26T14:15:42Z</dcterms:created>
  <dcterms:modified xsi:type="dcterms:W3CDTF">2023-01-19T18:04:30Z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